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 tabRatio="776"/>
  </bookViews>
  <sheets>
    <sheet name="2024" sheetId="2" r:id="rId1"/>
  </sheets>
  <definedNames>
    <definedName name="_xlnm.Print_Area" localSheetId="0">'2024'!$A$1:$E$75</definedName>
  </definedNames>
  <calcPr calcId="145621" refMode="R1C1"/>
</workbook>
</file>

<file path=xl/calcChain.xml><?xml version="1.0" encoding="utf-8"?>
<calcChain xmlns="http://schemas.openxmlformats.org/spreadsheetml/2006/main">
  <c r="E54" i="2" l="1"/>
  <c r="E61" i="2"/>
  <c r="E66" i="2"/>
  <c r="E23" i="2"/>
  <c r="E26" i="2"/>
  <c r="E16" i="2"/>
  <c r="E17" i="2"/>
  <c r="E18" i="2"/>
  <c r="E22" i="2"/>
  <c r="E10" i="2"/>
  <c r="E11" i="2"/>
  <c r="E12" i="2"/>
  <c r="E13" i="2"/>
  <c r="E19" i="2"/>
  <c r="E25" i="2"/>
  <c r="E28" i="2"/>
  <c r="E30" i="2"/>
  <c r="E40" i="2"/>
  <c r="E46" i="2"/>
  <c r="E49" i="2"/>
  <c r="E52" i="2"/>
  <c r="E57" i="2"/>
  <c r="E60" i="2"/>
  <c r="E63" i="2"/>
  <c r="E65" i="2"/>
  <c r="E68" i="2"/>
  <c r="E70" i="2"/>
  <c r="D45" i="2"/>
  <c r="C21" i="2" l="1"/>
  <c r="D51" i="2" l="1"/>
  <c r="D50" i="2" s="1"/>
  <c r="F51" i="2"/>
  <c r="E51" i="2"/>
  <c r="E50" i="2" s="1"/>
  <c r="C51" i="2"/>
  <c r="C50" i="2" s="1"/>
  <c r="F50" i="2"/>
  <c r="C59" i="2"/>
  <c r="C58" i="2" s="1"/>
  <c r="D59" i="2"/>
  <c r="D58" i="2" s="1"/>
  <c r="F59" i="2"/>
  <c r="E59" i="2"/>
  <c r="E58" i="2" s="1"/>
  <c r="D67" i="2" l="1"/>
  <c r="E67" i="2"/>
  <c r="C67" i="2"/>
  <c r="F15" i="2" l="1"/>
  <c r="C15" i="2"/>
  <c r="C62" i="2" l="1"/>
  <c r="E69" i="2" l="1"/>
  <c r="F69" i="2"/>
  <c r="F66" i="2" s="1"/>
  <c r="C69" i="2"/>
  <c r="C66" i="2" s="1"/>
  <c r="D69" i="2"/>
  <c r="D66" i="2" s="1"/>
  <c r="E64" i="2"/>
  <c r="F64" i="2"/>
  <c r="D64" i="2"/>
  <c r="C64" i="2"/>
  <c r="F62" i="2"/>
  <c r="E62" i="2"/>
  <c r="D62" i="2"/>
  <c r="F56" i="2"/>
  <c r="F55" i="2" s="1"/>
  <c r="E56" i="2"/>
  <c r="E55" i="2" s="1"/>
  <c r="D56" i="2"/>
  <c r="D55" i="2" s="1"/>
  <c r="C56" i="2"/>
  <c r="C55" i="2" s="1"/>
  <c r="F61" i="2" l="1"/>
  <c r="C61" i="2"/>
  <c r="D61" i="2"/>
  <c r="F54" i="2" l="1"/>
  <c r="F53" i="2" s="1"/>
  <c r="F58" i="2"/>
  <c r="C54" i="2"/>
  <c r="C53" i="2" s="1"/>
  <c r="D54" i="2"/>
  <c r="D53" i="2" s="1"/>
  <c r="E53" i="2"/>
  <c r="F48" i="2"/>
  <c r="F47" i="2" s="1"/>
  <c r="F45" i="2"/>
  <c r="F44" i="2" s="1"/>
  <c r="F43" i="2" s="1"/>
  <c r="F41" i="2"/>
  <c r="F39" i="2"/>
  <c r="F37" i="2"/>
  <c r="F33" i="2"/>
  <c r="F32" i="2" s="1"/>
  <c r="F31" i="2" s="1"/>
  <c r="F29" i="2"/>
  <c r="F27" i="2"/>
  <c r="F24" i="2"/>
  <c r="F21" i="2"/>
  <c r="F20" i="2" s="1"/>
  <c r="F14" i="2"/>
  <c r="F9" i="2"/>
  <c r="F8" i="2" s="1"/>
  <c r="D48" i="2"/>
  <c r="D47" i="2" s="1"/>
  <c r="E48" i="2"/>
  <c r="E47" i="2" s="1"/>
  <c r="C48" i="2"/>
  <c r="C47" i="2" s="1"/>
  <c r="D44" i="2"/>
  <c r="D43" i="2" s="1"/>
  <c r="E45" i="2"/>
  <c r="E44" i="2" s="1"/>
  <c r="E43" i="2" s="1"/>
  <c r="C45" i="2"/>
  <c r="C44" i="2" s="1"/>
  <c r="C43" i="2" s="1"/>
  <c r="D42" i="2"/>
  <c r="D41" i="2" s="1"/>
  <c r="E41" i="2"/>
  <c r="C41" i="2"/>
  <c r="D39" i="2"/>
  <c r="E39" i="2"/>
  <c r="C39" i="2"/>
  <c r="D38" i="2"/>
  <c r="D37" i="2" s="1"/>
  <c r="E37" i="2"/>
  <c r="C37" i="2"/>
  <c r="D34" i="2"/>
  <c r="D33" i="2" s="1"/>
  <c r="D32" i="2" s="1"/>
  <c r="D31" i="2" s="1"/>
  <c r="E33" i="2"/>
  <c r="E32" i="2" s="1"/>
  <c r="E31" i="2" s="1"/>
  <c r="C33" i="2"/>
  <c r="C32" i="2" s="1"/>
  <c r="C31" i="2" s="1"/>
  <c r="D29" i="2"/>
  <c r="E29" i="2"/>
  <c r="C29" i="2"/>
  <c r="D27" i="2"/>
  <c r="E27" i="2"/>
  <c r="C27" i="2"/>
  <c r="D24" i="2"/>
  <c r="E24" i="2"/>
  <c r="C24" i="2"/>
  <c r="D21" i="2"/>
  <c r="D20" i="2" s="1"/>
  <c r="E21" i="2"/>
  <c r="E20" i="2" s="1"/>
  <c r="C20" i="2"/>
  <c r="C14" i="2"/>
  <c r="C9" i="2"/>
  <c r="C8" i="2" s="1"/>
  <c r="H53" i="2" l="1"/>
  <c r="D15" i="2"/>
  <c r="F36" i="2"/>
  <c r="F35" i="2" s="1"/>
  <c r="E36" i="2"/>
  <c r="E35" i="2" s="1"/>
  <c r="F26" i="2"/>
  <c r="F23" i="2" s="1"/>
  <c r="D36" i="2"/>
  <c r="D35" i="2" s="1"/>
  <c r="C36" i="2"/>
  <c r="C35" i="2" s="1"/>
  <c r="D26" i="2"/>
  <c r="D23" i="2" s="1"/>
  <c r="C26" i="2"/>
  <c r="C23" i="2" s="1"/>
  <c r="C7" i="2" s="1"/>
  <c r="D9" i="2"/>
  <c r="D8" i="2" l="1"/>
  <c r="E9" i="2"/>
  <c r="E8" i="2" s="1"/>
  <c r="D14" i="2"/>
  <c r="E15" i="2"/>
  <c r="E14" i="2" s="1"/>
  <c r="D7" i="2"/>
  <c r="E7" i="2" s="1"/>
  <c r="F7" i="2"/>
  <c r="H7" i="2" l="1"/>
  <c r="C71" i="2"/>
  <c r="F71" i="2"/>
  <c r="D71" i="2"/>
  <c r="E71" i="2" s="1"/>
  <c r="H71" i="2" l="1"/>
</calcChain>
</file>

<file path=xl/sharedStrings.xml><?xml version="1.0" encoding="utf-8"?>
<sst xmlns="http://schemas.openxmlformats.org/spreadsheetml/2006/main" count="141" uniqueCount="139">
  <si>
    <t>тыс. рублей</t>
  </si>
  <si>
    <t>Код бюджетной классификации</t>
  </si>
  <si>
    <t>Наименование доходов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</si>
  <si>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</si>
  <si>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</si>
  <si>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</si>
  <si>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</si>
  <si>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</si>
  <si>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</si>
  <si>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</si>
  <si>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</si>
  <si>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</si>
  <si>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</si>
  <si>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</si>
  <si>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</si>
  <si>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</si>
  <si>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</si>
  <si>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</si>
  <si>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</si>
  <si>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</si>
  <si>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</si>
  <si>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000 1 09 00000 00 0000 000</t>
  </si>
  <si>
    <t>Задолженность и перерасчеты по отмененным налогам, сборам и иным обязательным платежам</t>
  </si>
  <si>
    <t xml:space="preserve">000 1 09 04053 10 0000 110   </t>
  </si>
  <si>
    <t>Земельный налог (по обязательствам, возникшим до 1 января 2006 года), мобилизуемый на территориях сельских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</si>
  <si>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</si>
  <si>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</si>
  <si>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</si>
  <si>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</si>
  <si>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</si>
  <si>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</si>
  <si>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000 1 13 00000 00 0000 000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</si>
  <si>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</si>
  <si>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</si>
  <si>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</si>
  <si>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</si>
  <si>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</si>
  <si>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</si>
  <si>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000 1 06 06033 10 0000 110</t>
  </si>
  <si>
    <t>000 1 06 06043 10 0000 110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</si>
  <si>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</si>
  <si>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</si>
  <si>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</si>
  <si>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</si>
  <si>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000 1 01 02010 01 0000 110</t>
  </si>
  <si>
    <t>000 1 01 02020 01 0000 110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</si>
  <si>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</si>
  <si>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</si>
  <si>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</si>
  <si>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</si>
  <si>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</si>
  <si>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</si>
  <si>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000 1 05 03010 01 0000 110</t>
  </si>
  <si>
    <t>Земельный налог с организаций</t>
  </si>
  <si>
    <t>000 1 06 06030 00 0000 110</t>
  </si>
  <si>
    <t>000 1 06 06040 00 0000 110</t>
  </si>
  <si>
    <t>Земельный налог с физических лиц</t>
  </si>
  <si>
    <t>000 1 09 04000 00 0000 110</t>
  </si>
  <si>
    <t>000 1 09 04050 00 0000 110</t>
  </si>
  <si>
    <t>Земельный налог (по обязательствам, возникшим до 1 января 2006 года)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</si>
  <si>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</si>
  <si>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</si>
  <si>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000 1 11 05000 00 0000 120</t>
  </si>
  <si>
    <t>000 1 11 05020 00 0000 120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</si>
  <si>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</si>
  <si>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</si>
  <si>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Дотации на выравнивание бюджетной обеспеченности</t>
  </si>
  <si>
    <t>Субвенции местным бюджетам на выполнение передаваемых полномочий субъектов Российской Федерации</t>
  </si>
  <si>
    <t>Прочие межбюджетные трансферты, передаваемые бюджетам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</si>
  <si>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</si>
  <si>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</si>
  <si>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</si>
  <si>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</si>
  <si>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</si>
  <si>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</si>
  <si>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Иные межбюджетные трансферты</t>
  </si>
  <si>
    <t>Прочие межбюджетные трансферты, передаваемые бюджетам сельских поселений</t>
  </si>
  <si>
    <t>Председатель Совета депутатов Дубовоовражного сельского поселения</t>
  </si>
  <si>
    <t>000 2 02 10000 00 0000 150</t>
  </si>
  <si>
    <t>000 2 02 15001 00 0000 150</t>
  </si>
  <si>
    <t>000 2 02 15001 10 0000 150</t>
  </si>
  <si>
    <t>000 2 02 30000 00 0000 150</t>
  </si>
  <si>
    <t>000 2 02 30024 00 0000 150</t>
  </si>
  <si>
    <t>000 2 02 30024 10 0000 150</t>
  </si>
  <si>
    <t>000 2 02 35118 00 0000 150</t>
  </si>
  <si>
    <t>000 2 02 35118 10 0000 150</t>
  </si>
  <si>
    <t>000 2 02 40000 00 0000 150</t>
  </si>
  <si>
    <t>000 2 02 49999 00 0000 150</t>
  </si>
  <si>
    <t>000 2 02 49999 10 0000 150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</si>
  <si>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</si>
  <si>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</si>
  <si>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</si>
  <si>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</si>
  <si>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</si>
  <si>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</si>
  <si>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</si>
  <si>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</si>
  <si>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на 2024 год</t>
  </si>
  <si>
    <t>000 1 03 02261 01 0000 110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</si>
  <si>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</si>
  <si>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</si>
  <si>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К.М. Казиева</t>
  </si>
  <si>
    <t>План на 2025 год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</si>
  <si>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</si>
  <si>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000 2 02 40014 00 0000 150</t>
  </si>
  <si>
    <t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</si>
  <si>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</si>
  <si>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</si>
  <si>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</si>
  <si>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</si>
  <si>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</si>
  <si>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000 1 13 02995 10 0000 130</t>
  </si>
  <si>
    <t>Прочие доходы от компенсации затрат бюджетов сельских поселений</t>
  </si>
  <si>
    <t>000 1 17 00000 00 0000 000</t>
  </si>
  <si>
    <t>Прочие неналоговые доходы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</si>
  <si>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</si>
  <si>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</si>
  <si>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</si>
  <si>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</si>
  <si>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</si>
  <si>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000 2 02 25497 00 0000 150</t>
  </si>
  <si>
    <t>Субсидии бюджетам на реализацию мероприятий по обеспечению жильем молодых семей</t>
  </si>
  <si>
    <t>000 2 02 25497 10 0000 150</t>
  </si>
  <si>
    <t>Субсидии бюджетам сельских поселений на реализацию мероприятий по обеспечению жильем молодых семей</t>
  </si>
  <si>
    <t>000 1 16 00000 00 0000 000</t>
  </si>
  <si>
    <t>Штрафы, санкции, возмещение ущерба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</si>
  <si>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</si>
  <si>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</si>
  <si>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</si>
  <si>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</si>
  <si>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</si>
  <si>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</si>
  <si>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оказания платных услуг и компенсации затрат государства</t>
  </si>
  <si>
    <t>000 1 17 01050 10 0000 180</t>
  </si>
  <si>
    <t xml:space="preserve"> к решению Совета депутатов Дубовоовражного сельского поселения "Об исполнении бюджета Дубовоовражного сельского поселения Светлоярского  муниципального района за 2024 год" 
</t>
  </si>
  <si>
    <t>Доходы бюджета Дубовоовражного сельского поселения по кодам классификации доходов бюджетов за 2024 год</t>
  </si>
  <si>
    <t>Фактическое исполнение за 2024 год</t>
  </si>
  <si>
    <t>% выполнения годового плана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</si>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</sst>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?"/>
    <numFmt numFmtId="169" formatCode="0.0%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99">
    <xf numFmtId="0" fontId="0" fillId="0" borderId="0" xfId="0"/>
    <xf numFmtId="49" fontId="20" fillId="0" borderId="14" xfId="42" applyNumberFormat="1" applyFont="1" applyFill="1" applyBorder="1" applyAlignment="1">
      <alignment horizontal="left" vertical="center" wrapText="1"/>
    </xf>
    <xf numFmtId="49" fontId="23" fillId="37" borderId="12" xfId="42" applyNumberFormat="1" applyFont="1" applyFill="1" applyBorder="1" applyAlignment="1">
      <alignment horizontal="left" vertical="center" wrapText="1"/>
    </xf>
    <xf numFmtId="165" fontId="22" fillId="0" borderId="12" xfId="0" applyNumberFormat="1" applyFont="1" applyFill="1" applyBorder="1" applyAlignment="1">
      <alignment vertical="top" wrapText="1"/>
    </xf>
    <xf numFmtId="0" fontId="0" fillId="0" borderId="0" xfId="0"/>
    <xf numFmtId="49" fontId="20" fillId="0" borderId="0" xfId="0" applyNumberFormat="1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49" fontId="20" fillId="0" borderId="11" xfId="0" applyNumberFormat="1" applyFont="1" applyFill="1" applyBorder="1" applyAlignment="1">
      <alignment horizontal="center" vertical="center" wrapText="1"/>
    </xf>
    <xf numFmtId="49" fontId="23" fillId="34" borderId="12" xfId="0" applyNumberFormat="1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vertical="center" wrapText="1"/>
    </xf>
    <xf numFmtId="164" fontId="23" fillId="34" borderId="12" xfId="0" applyNumberFormat="1" applyFont="1" applyFill="1" applyBorder="1" applyAlignment="1" applyProtection="1">
      <alignment horizontal="center" vertical="center"/>
    </xf>
    <xf numFmtId="49" fontId="20" fillId="0" borderId="12" xfId="0" applyNumberFormat="1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164" fontId="20" fillId="0" borderId="12" xfId="0" applyNumberFormat="1" applyFont="1" applyFill="1" applyBorder="1" applyAlignment="1">
      <alignment horizontal="center" vertical="center"/>
    </xf>
    <xf numFmtId="0" fontId="23" fillId="34" borderId="12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49" fontId="23" fillId="33" borderId="12" xfId="0" applyNumberFormat="1" applyFont="1" applyFill="1" applyBorder="1" applyAlignment="1">
      <alignment horizontal="left" vertical="center" wrapText="1"/>
    </xf>
    <xf numFmtId="0" fontId="23" fillId="33" borderId="11" xfId="0" applyFont="1" applyFill="1" applyBorder="1" applyAlignment="1">
      <alignment horizontal="left" vertical="center"/>
    </xf>
    <xf numFmtId="0" fontId="23" fillId="33" borderId="11" xfId="42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49" fontId="20" fillId="0" borderId="12" xfId="42" applyNumberFormat="1" applyFont="1" applyFill="1" applyBorder="1" applyAlignment="1">
      <alignment horizontal="left" vertical="center" wrapText="1"/>
    </xf>
    <xf numFmtId="49" fontId="23" fillId="34" borderId="12" xfId="42" applyNumberFormat="1" applyFont="1" applyFill="1" applyBorder="1" applyAlignment="1">
      <alignment horizontal="left" vertical="center" wrapText="1"/>
    </xf>
    <xf numFmtId="49" fontId="23" fillId="36" borderId="12" xfId="0" applyNumberFormat="1" applyFont="1" applyFill="1" applyBorder="1" applyAlignment="1">
      <alignment horizontal="left" vertical="center" wrapText="1"/>
    </xf>
    <xf numFmtId="0" fontId="23" fillId="36" borderId="12" xfId="0" applyFont="1" applyFill="1" applyBorder="1" applyAlignment="1">
      <alignment vertical="center" wrapText="1"/>
    </xf>
    <xf numFmtId="164" fontId="20" fillId="35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vertical="center" wrapText="1"/>
    </xf>
    <xf numFmtId="49" fontId="20" fillId="36" borderId="12" xfId="0" applyNumberFormat="1" applyFont="1" applyFill="1" applyBorder="1" applyAlignment="1">
      <alignment horizontal="left" vertical="center" wrapText="1"/>
    </xf>
    <xf numFmtId="0" fontId="20" fillId="36" borderId="12" xfId="0" applyFont="1" applyFill="1" applyBorder="1" applyAlignment="1">
      <alignment horizontal="left" vertical="center" wrapText="1"/>
    </xf>
    <xf numFmtId="0" fontId="23" fillId="36" borderId="12" xfId="0" applyFont="1" applyFill="1" applyBorder="1" applyAlignment="1">
      <alignment horizontal="left" vertical="center" wrapText="1"/>
    </xf>
    <xf numFmtId="0" fontId="20" fillId="36" borderId="12" xfId="0" applyFont="1" applyFill="1" applyBorder="1" applyAlignment="1">
      <alignment vertical="center" wrapText="1"/>
    </xf>
    <xf numFmtId="0" fontId="22" fillId="36" borderId="12" xfId="0" applyFont="1" applyFill="1" applyBorder="1" applyAlignment="1">
      <alignment vertical="center" wrapText="1"/>
    </xf>
    <xf numFmtId="0" fontId="23" fillId="36" borderId="12" xfId="42" applyFont="1" applyFill="1" applyBorder="1" applyAlignment="1">
      <alignment horizontal="left" vertical="center" wrapText="1"/>
    </xf>
    <xf numFmtId="49" fontId="23" fillId="36" borderId="12" xfId="42" applyNumberFormat="1" applyFont="1" applyFill="1" applyBorder="1" applyAlignment="1">
      <alignment horizontal="left" vertical="center" wrapText="1"/>
    </xf>
    <xf numFmtId="0" fontId="23" fillId="36" borderId="12" xfId="0" applyFont="1" applyFill="1" applyBorder="1" applyAlignment="1">
      <alignment horizontal="left" vertical="center"/>
    </xf>
    <xf numFmtId="164" fontId="23" fillId="33" borderId="12" xfId="0" applyNumberFormat="1" applyFont="1" applyFill="1" applyBorder="1" applyAlignment="1" applyProtection="1">
      <alignment horizontal="center" vertical="center" wrapText="1"/>
    </xf>
    <xf numFmtId="164" fontId="23" fillId="33" borderId="11" xfId="42" applyNumberFormat="1" applyFont="1" applyFill="1" applyBorder="1" applyAlignment="1" applyProtection="1">
      <alignment horizontal="center" vertical="center"/>
    </xf>
    <xf numFmtId="164" fontId="23" fillId="36" borderId="12" xfId="0" applyNumberFormat="1" applyFont="1" applyFill="1" applyBorder="1" applyAlignment="1" applyProtection="1">
      <alignment horizontal="center" vertical="center"/>
    </xf>
    <xf numFmtId="164" fontId="20" fillId="36" borderId="12" xfId="0" applyNumberFormat="1" applyFont="1" applyFill="1" applyBorder="1" applyAlignment="1" applyProtection="1">
      <alignment horizontal="center" vertical="center"/>
    </xf>
    <xf numFmtId="164" fontId="23" fillId="33" borderId="12" xfId="0" applyNumberFormat="1" applyFont="1" applyFill="1" applyBorder="1" applyAlignment="1" applyProtection="1">
      <alignment horizontal="center" vertical="center"/>
      <protection hidden="1"/>
    </xf>
    <xf numFmtId="164" fontId="23" fillId="34" borderId="12" xfId="0" applyNumberFormat="1" applyFont="1" applyFill="1" applyBorder="1" applyAlignment="1" applyProtection="1">
      <alignment horizontal="center" vertical="center"/>
      <protection hidden="1"/>
    </xf>
    <xf numFmtId="164" fontId="20" fillId="36" borderId="12" xfId="0" applyNumberFormat="1" applyFont="1" applyFill="1" applyBorder="1" applyAlignment="1" applyProtection="1">
      <alignment horizontal="center" vertical="center"/>
      <protection hidden="1"/>
    </xf>
    <xf numFmtId="0" fontId="23" fillId="34" borderId="12" xfId="0" applyFont="1" applyFill="1" applyBorder="1" applyAlignment="1">
      <alignment vertical="center"/>
    </xf>
    <xf numFmtId="0" fontId="23" fillId="37" borderId="12" xfId="42" applyFont="1" applyFill="1" applyBorder="1" applyAlignment="1">
      <alignment horizontal="left" vertical="center" wrapText="1"/>
    </xf>
    <xf numFmtId="164" fontId="23" fillId="37" borderId="12" xfId="0" applyNumberFormat="1" applyFont="1" applyFill="1" applyBorder="1" applyAlignment="1">
      <alignment horizontal="center" vertical="center"/>
    </xf>
    <xf numFmtId="164" fontId="23" fillId="36" borderId="1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4" fontId="25" fillId="36" borderId="12" xfId="0" applyNumberFormat="1" applyFont="1" applyFill="1" applyBorder="1" applyAlignment="1" applyProtection="1">
      <alignment horizontal="center" vertical="center"/>
    </xf>
    <xf numFmtId="164" fontId="25" fillId="0" borderId="12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164" fontId="23" fillId="33" borderId="12" xfId="0" applyNumberFormat="1" applyFont="1" applyFill="1" applyBorder="1" applyAlignment="1" applyProtection="1">
      <alignment horizontal="center" vertical="center"/>
    </xf>
    <xf numFmtId="0" fontId="27" fillId="0" borderId="0" xfId="0" applyFont="1"/>
    <xf numFmtId="0" fontId="22" fillId="0" borderId="0" xfId="0" applyFont="1"/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center"/>
    </xf>
    <xf numFmtId="0" fontId="28" fillId="0" borderId="0" xfId="0" applyFont="1"/>
    <xf numFmtId="164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1" fillId="0" borderId="0" xfId="0" applyFont="1" applyFill="1" applyAlignment="1">
      <alignment vertical="top" wrapText="1"/>
    </xf>
    <xf numFmtId="0" fontId="28" fillId="0" borderId="15" xfId="0" applyFont="1" applyBorder="1" applyAlignment="1"/>
    <xf numFmtId="0" fontId="24" fillId="0" borderId="0" xfId="0" applyFont="1" applyAlignment="1">
      <alignment vertical="center" wrapText="1"/>
    </xf>
    <xf numFmtId="164" fontId="20" fillId="38" borderId="12" xfId="0" applyNumberFormat="1" applyFont="1" applyFill="1" applyBorder="1" applyAlignment="1">
      <alignment horizontal="center" vertical="center"/>
    </xf>
    <xf numFmtId="0" fontId="23" fillId="37" borderId="12" xfId="0" applyFont="1" applyFill="1" applyBorder="1" applyAlignment="1">
      <alignment vertical="center"/>
    </xf>
    <xf numFmtId="49" fontId="23" fillId="37" borderId="16" xfId="0" applyNumberFormat="1" applyFont="1" applyFill="1" applyBorder="1" applyAlignment="1" applyProtection="1">
      <alignment horizontal="left" wrapText="1"/>
    </xf>
    <xf numFmtId="0" fontId="23" fillId="36" borderId="12" xfId="0" applyFont="1" applyFill="1" applyBorder="1" applyAlignment="1">
      <alignment vertical="center"/>
    </xf>
    <xf numFmtId="49" fontId="23" fillId="36" borderId="16" xfId="0" applyNumberFormat="1" applyFont="1" applyFill="1" applyBorder="1" applyAlignment="1" applyProtection="1">
      <alignment horizontal="left" wrapText="1"/>
    </xf>
    <xf numFmtId="0" fontId="20" fillId="38" borderId="12" xfId="0" applyFont="1" applyFill="1" applyBorder="1" applyAlignment="1">
      <alignment vertical="center"/>
    </xf>
    <xf numFmtId="49" fontId="20" fillId="0" borderId="16" xfId="0" applyNumberFormat="1" applyFont="1" applyBorder="1" applyAlignment="1" applyProtection="1">
      <alignment horizontal="left" wrapText="1"/>
    </xf>
    <xf numFmtId="49" fontId="23" fillId="39" borderId="12" xfId="0" applyNumberFormat="1" applyFont="1" applyFill="1" applyBorder="1" applyAlignment="1">
      <alignment horizontal="left" vertical="center" wrapText="1"/>
    </xf>
    <xf numFmtId="49" fontId="23" fillId="39" borderId="12" xfId="0" applyNumberFormat="1" applyFont="1" applyFill="1" applyBorder="1" applyAlignment="1" applyProtection="1">
      <alignment horizontal="left" wrapText="1"/>
    </xf>
    <xf numFmtId="49" fontId="23" fillId="36" borderId="12" xfId="0" applyNumberFormat="1" applyFont="1" applyFill="1" applyBorder="1" applyAlignment="1" applyProtection="1">
      <alignment horizontal="left" wrapText="1"/>
    </xf>
    <xf numFmtId="166" fontId="20" fillId="0" borderId="12" xfId="0" applyNumberFormat="1" applyFont="1" applyBorder="1" applyAlignment="1" applyProtection="1">
      <alignment horizontal="left" wrapText="1"/>
    </xf>
    <xf numFmtId="0" fontId="23" fillId="33" borderId="13" xfId="0" applyFont="1" applyFill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top" wrapText="1"/>
    </xf>
    <xf numFmtId="0" fontId="29" fillId="0" borderId="17" xfId="0" applyFont="1" applyFill="1" applyBorder="1" applyAlignment="1">
      <alignment horizontal="center" vertical="center" wrapText="1"/>
    </xf>
    <xf numFmtId="169" fontId="23" fillId="33" borderId="12" xfId="0" applyNumberFormat="1" applyFont="1" applyFill="1" applyBorder="1" applyAlignment="1" applyProtection="1">
      <alignment horizontal="center" vertical="center"/>
      <protection hidden="1"/>
    </xf>
    <xf numFmtId="169" fontId="23" fillId="34" borderId="12" xfId="0" applyNumberFormat="1" applyFont="1" applyFill="1" applyBorder="1" applyAlignment="1" applyProtection="1">
      <alignment horizontal="center" vertical="center"/>
      <protection hidden="1"/>
    </xf>
    <xf numFmtId="169" fontId="20" fillId="36" borderId="12" xfId="0" applyNumberFormat="1" applyFont="1" applyFill="1" applyBorder="1" applyAlignment="1" applyProtection="1">
      <alignment horizontal="center" vertical="center"/>
      <protection hidden="1"/>
    </xf>
    <xf numFmtId="169" fontId="20" fillId="38" borderId="12" xfId="0" applyNumberFormat="1" applyFont="1" applyFill="1" applyBorder="1" applyAlignment="1">
      <alignment horizontal="center" vertical="center"/>
    </xf>
    <xf numFmtId="169" fontId="23" fillId="34" borderId="12" xfId="0" applyNumberFormat="1" applyFont="1" applyFill="1" applyBorder="1" applyAlignment="1" applyProtection="1">
      <alignment horizontal="center" vertical="center"/>
    </xf>
    <xf numFmtId="169" fontId="20" fillId="36" borderId="12" xfId="0" applyNumberFormat="1" applyFont="1" applyFill="1" applyBorder="1" applyAlignment="1" applyProtection="1">
      <alignment horizontal="center" vertical="center"/>
    </xf>
    <xf numFmtId="169" fontId="20" fillId="0" borderId="12" xfId="0" applyNumberFormat="1" applyFont="1" applyFill="1" applyBorder="1" applyAlignment="1">
      <alignment horizontal="center" vertical="center"/>
    </xf>
    <xf numFmtId="169" fontId="23" fillId="36" borderId="12" xfId="0" applyNumberFormat="1" applyFont="1" applyFill="1" applyBorder="1" applyAlignment="1" applyProtection="1">
      <alignment horizontal="center" vertical="center"/>
    </xf>
    <xf numFmtId="169" fontId="25" fillId="36" borderId="12" xfId="0" applyNumberFormat="1" applyFont="1" applyFill="1" applyBorder="1" applyAlignment="1" applyProtection="1">
      <alignment horizontal="center" vertical="center"/>
    </xf>
    <xf numFmtId="169" fontId="25" fillId="38" borderId="12" xfId="0" applyNumberFormat="1" applyFont="1" applyFill="1" applyBorder="1" applyAlignment="1">
      <alignment horizontal="center" vertical="center"/>
    </xf>
    <xf numFmtId="169" fontId="23" fillId="33" borderId="12" xfId="0" applyNumberFormat="1" applyFont="1" applyFill="1" applyBorder="1" applyAlignment="1" applyProtection="1">
      <alignment horizontal="center" vertical="center" wrapText="1"/>
    </xf>
    <xf numFmtId="169" fontId="23" fillId="33" borderId="11" xfId="42" applyNumberFormat="1" applyFont="1" applyFill="1" applyBorder="1" applyAlignment="1" applyProtection="1">
      <alignment horizontal="center" vertical="center"/>
    </xf>
    <xf numFmtId="169" fontId="23" fillId="37" borderId="12" xfId="0" applyNumberFormat="1" applyFont="1" applyFill="1" applyBorder="1" applyAlignment="1">
      <alignment horizontal="center" vertical="center"/>
    </xf>
    <xf numFmtId="169" fontId="23" fillId="36" borderId="12" xfId="0" applyNumberFormat="1" applyFont="1" applyFill="1" applyBorder="1" applyAlignment="1">
      <alignment horizontal="center" vertical="center"/>
    </xf>
    <xf numFmtId="169" fontId="23" fillId="33" borderId="12" xfId="0" applyNumberFormat="1" applyFont="1" applyFill="1" applyBorder="1" applyAlignment="1" applyProtection="1">
      <alignment horizontal="center" vertical="center"/>
    </xf>
  </cellXfs>
  <cellStyles count="56">
    <cellStyle name="20% - Акцент1" xfId="19" builtinId="30" customBuiltin="1"/>
    <cellStyle name="20% - Акцент1 2" xfId="44"/>
    <cellStyle name="20% - Акцент2" xfId="23" builtinId="34" customBuiltin="1"/>
    <cellStyle name="20% - Акцент2 2" xfId="46"/>
    <cellStyle name="20% - Акцент3" xfId="27" builtinId="38" customBuiltin="1"/>
    <cellStyle name="20% - Акцент3 2" xfId="48"/>
    <cellStyle name="20% - Акцент4" xfId="31" builtinId="42" customBuiltin="1"/>
    <cellStyle name="20% - Акцент4 2" xfId="50"/>
    <cellStyle name="20% - Акцент5" xfId="35" builtinId="46" customBuiltin="1"/>
    <cellStyle name="20% - Акцент5 2" xfId="52"/>
    <cellStyle name="20% - Акцент6" xfId="39" builtinId="50" customBuiltin="1"/>
    <cellStyle name="20% - Акцент6 2" xfId="54"/>
    <cellStyle name="40% - Акцент1" xfId="20" builtinId="31" customBuiltin="1"/>
    <cellStyle name="40% - Акцент1 2" xfId="45"/>
    <cellStyle name="40% - Акцент2" xfId="24" builtinId="35" customBuiltin="1"/>
    <cellStyle name="40% - Акцент2 2" xfId="47"/>
    <cellStyle name="40% - Акцент3" xfId="28" builtinId="39" customBuiltin="1"/>
    <cellStyle name="40% - Акцент3 2" xfId="49"/>
    <cellStyle name="40% - Акцент4" xfId="32" builtinId="43" customBuiltin="1"/>
    <cellStyle name="40% - Акцент4 2" xfId="51"/>
    <cellStyle name="40% - Акцент5" xfId="36" builtinId="47" customBuiltin="1"/>
    <cellStyle name="40% - Акцент5 2" xfId="53"/>
    <cellStyle name="40% - Акцент6" xfId="40" builtinId="51" customBuiltin="1"/>
    <cellStyle name="40% - Акцент6 2" xfId="55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83</xdr:row>
      <xdr:rowOff>9525</xdr:rowOff>
    </xdr:from>
    <xdr:ext cx="3188804" cy="552450"/>
    <xdr:sp macro="" textlink="">
      <xdr:nvSpPr>
        <xdr:cNvPr id="2" name="TextBox 1"/>
        <xdr:cNvSpPr txBox="1"/>
      </xdr:nvSpPr>
      <xdr:spPr>
        <a:xfrm>
          <a:off x="0" y="39462075"/>
          <a:ext cx="3188804" cy="552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599247</xdr:colOff>
      <xdr:row>82</xdr:row>
      <xdr:rowOff>66673</xdr:rowOff>
    </xdr:from>
    <xdr:ext cx="1391478" cy="219076"/>
    <xdr:sp macro="" textlink="">
      <xdr:nvSpPr>
        <xdr:cNvPr id="3" name="TextBox 2"/>
        <xdr:cNvSpPr txBox="1"/>
      </xdr:nvSpPr>
      <xdr:spPr>
        <a:xfrm>
          <a:off x="7971597" y="39328723"/>
          <a:ext cx="1391478" cy="219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542925</xdr:colOff>
      <xdr:row>2</xdr:row>
      <xdr:rowOff>0</xdr:rowOff>
    </xdr:from>
    <xdr:ext cx="47624" cy="328295"/>
    <xdr:sp macro="" textlink="">
      <xdr:nvSpPr>
        <xdr:cNvPr id="5" name="TextBox 4"/>
        <xdr:cNvSpPr txBox="1"/>
      </xdr:nvSpPr>
      <xdr:spPr>
        <a:xfrm>
          <a:off x="13039725" y="971550"/>
          <a:ext cx="4762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H75"/>
  <sheetViews>
    <sheetView tabSelected="1" view="pageBreakPreview" zoomScaleNormal="115" zoomScaleSheetLayoutView="100" workbookViewId="0">
      <selection activeCell="E54" sqref="E54"/>
    </sheetView>
  </sheetViews>
  <sheetFormatPr defaultRowHeight="15" outlineLevelRow="3" x14ac:dyDescent="0.25"/>
  <cols>
    <col min="1" max="1" width="27.85546875" style="4" customWidth="1"/>
    <col min="2" max="2" width="56.7109375" style="4" customWidth="1"/>
    <col min="3" max="3" width="12.5703125" style="4" customWidth="1"/>
    <col min="4" max="4" width="11.85546875" style="4" customWidth="1"/>
    <col min="5" max="5" width="14.140625" style="4" customWidth="1"/>
    <col min="6" max="6" width="13.28515625" style="4" hidden="1" customWidth="1"/>
    <col min="7" max="16384" width="9.140625" style="4"/>
  </cols>
  <sheetData>
    <row r="1" spans="1:8" ht="15.75" x14ac:dyDescent="0.25">
      <c r="A1" s="5"/>
      <c r="B1" s="6"/>
      <c r="C1" s="81" t="s">
        <v>138</v>
      </c>
      <c r="D1" s="81"/>
      <c r="E1" s="81"/>
      <c r="F1" s="7"/>
    </row>
    <row r="2" spans="1:8" ht="71.25" customHeight="1" x14ac:dyDescent="0.25">
      <c r="A2" s="5"/>
      <c r="B2" s="7"/>
      <c r="C2" s="82" t="s">
        <v>134</v>
      </c>
      <c r="D2" s="82"/>
      <c r="E2" s="82"/>
      <c r="F2" s="63"/>
    </row>
    <row r="3" spans="1:8" ht="34.5" customHeight="1" x14ac:dyDescent="0.25">
      <c r="A3" s="79" t="s">
        <v>135</v>
      </c>
      <c r="B3" s="80"/>
      <c r="C3" s="80"/>
      <c r="D3" s="80"/>
      <c r="E3" s="80"/>
      <c r="F3" s="80"/>
    </row>
    <row r="4" spans="1:8" s="59" customFormat="1" ht="13.5" thickBot="1" x14ac:dyDescent="0.25">
      <c r="A4" s="57"/>
      <c r="B4" s="58"/>
      <c r="C4" s="58"/>
      <c r="D4" s="58"/>
      <c r="E4" s="64" t="s">
        <v>0</v>
      </c>
      <c r="F4" s="64"/>
    </row>
    <row r="5" spans="1:8" ht="39" thickBot="1" x14ac:dyDescent="0.3">
      <c r="A5" s="61" t="s">
        <v>1</v>
      </c>
      <c r="B5" s="51" t="s">
        <v>2</v>
      </c>
      <c r="C5" s="83" t="s">
        <v>97</v>
      </c>
      <c r="D5" s="83" t="s">
        <v>136</v>
      </c>
      <c r="E5" s="83" t="s">
        <v>137</v>
      </c>
      <c r="F5" s="52" t="s">
        <v>102</v>
      </c>
    </row>
    <row r="6" spans="1:8" ht="15.75" x14ac:dyDescent="0.25">
      <c r="A6" s="8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</row>
    <row r="7" spans="1:8" ht="15.75" x14ac:dyDescent="0.25">
      <c r="A7" s="18" t="s">
        <v>3</v>
      </c>
      <c r="B7" s="28" t="s">
        <v>4</v>
      </c>
      <c r="C7" s="41">
        <f>C8+C14+C20+C23+C31+C35+C43+C47+C50</f>
        <v>3479.1</v>
      </c>
      <c r="D7" s="41">
        <f>D8+D14+D20+D23+D31+D35+D43+D47+D50</f>
        <v>3622.4999999999995</v>
      </c>
      <c r="E7" s="84">
        <f>SUM(D7/C7)</f>
        <v>1.0412175562645511</v>
      </c>
      <c r="F7" s="41">
        <f t="shared" ref="F7" si="0">F8+F14+F20+F23+F31+F35+F43+F47</f>
        <v>2322.2999999999997</v>
      </c>
      <c r="H7" s="60">
        <f>E7-C7</f>
        <v>-3478.0587824437353</v>
      </c>
    </row>
    <row r="8" spans="1:8" ht="15.75" outlineLevel="1" x14ac:dyDescent="0.25">
      <c r="A8" s="9" t="s">
        <v>5</v>
      </c>
      <c r="B8" s="10" t="s">
        <v>6</v>
      </c>
      <c r="C8" s="42">
        <f t="shared" ref="C8:F8" si="1">C9</f>
        <v>949.9</v>
      </c>
      <c r="D8" s="42">
        <f t="shared" si="1"/>
        <v>979.5</v>
      </c>
      <c r="E8" s="85">
        <f t="shared" si="1"/>
        <v>1.0311611748605116</v>
      </c>
      <c r="F8" s="42">
        <f t="shared" si="1"/>
        <v>947.2</v>
      </c>
    </row>
    <row r="9" spans="1:8" ht="15.75" outlineLevel="1" x14ac:dyDescent="0.25">
      <c r="A9" s="29" t="s">
        <v>7</v>
      </c>
      <c r="B9" s="30" t="s">
        <v>8</v>
      </c>
      <c r="C9" s="43">
        <f t="shared" ref="C9:F9" si="2">SUM(C10:C13)</f>
        <v>949.9</v>
      </c>
      <c r="D9" s="43">
        <f t="shared" si="2"/>
        <v>979.5</v>
      </c>
      <c r="E9" s="86">
        <f>SUM(D9/C9)</f>
        <v>1.0311611748605116</v>
      </c>
      <c r="F9" s="43">
        <f t="shared" si="2"/>
        <v>947.2</v>
      </c>
    </row>
    <row r="10" spans="1:8" ht="140.25" customHeight="1" outlineLevel="2" x14ac:dyDescent="0.25">
      <c r="A10" s="12" t="s">
        <v>44</v>
      </c>
      <c r="B10" s="13" t="s">
        <v>130</v>
      </c>
      <c r="C10" s="14">
        <v>665.9</v>
      </c>
      <c r="D10" s="66">
        <v>764.5</v>
      </c>
      <c r="E10" s="87">
        <f t="shared" ref="E10:E12" si="3">SUM(D10/C10)</f>
        <v>1.1480702808229464</v>
      </c>
      <c r="F10" s="14">
        <v>757.7</v>
      </c>
    </row>
    <row r="11" spans="1:8" ht="141.75" outlineLevel="2" x14ac:dyDescent="0.25">
      <c r="A11" s="12" t="s">
        <v>45</v>
      </c>
      <c r="B11" s="13" t="s">
        <v>47</v>
      </c>
      <c r="C11" s="14">
        <v>5.4</v>
      </c>
      <c r="D11" s="66">
        <v>4.5</v>
      </c>
      <c r="E11" s="87">
        <f t="shared" si="3"/>
        <v>0.83333333333333326</v>
      </c>
      <c r="F11" s="14">
        <v>0.2</v>
      </c>
    </row>
    <row r="12" spans="1:8" ht="117" customHeight="1" outlineLevel="2" x14ac:dyDescent="0.25">
      <c r="A12" s="12" t="s">
        <v>46</v>
      </c>
      <c r="B12" s="13" t="s">
        <v>131</v>
      </c>
      <c r="C12" s="14">
        <v>174.1</v>
      </c>
      <c r="D12" s="66">
        <v>113</v>
      </c>
      <c r="E12" s="87">
        <f t="shared" si="3"/>
        <v>0.64905226881102818</v>
      </c>
      <c r="F12" s="14">
        <v>2.5</v>
      </c>
    </row>
    <row r="13" spans="1:8" ht="110.25" outlineLevel="2" x14ac:dyDescent="0.25">
      <c r="A13" s="12" t="s">
        <v>48</v>
      </c>
      <c r="B13" s="13" t="s">
        <v>49</v>
      </c>
      <c r="C13" s="14">
        <v>104.5</v>
      </c>
      <c r="D13" s="66">
        <v>97.5</v>
      </c>
      <c r="E13" s="87">
        <f>SUM(D13/C13)</f>
        <v>0.93301435406698563</v>
      </c>
      <c r="F13" s="14">
        <v>186.8</v>
      </c>
    </row>
    <row r="14" spans="1:8" ht="31.5" outlineLevel="1" x14ac:dyDescent="0.25">
      <c r="A14" s="9" t="s">
        <v>9</v>
      </c>
      <c r="B14" s="15" t="s">
        <v>10</v>
      </c>
      <c r="C14" s="11">
        <f>C15</f>
        <v>1773.4</v>
      </c>
      <c r="D14" s="11">
        <f>D15</f>
        <v>1781.8999999999999</v>
      </c>
      <c r="E14" s="88">
        <f t="shared" ref="E14" si="4">E15</f>
        <v>1.0047930528927482</v>
      </c>
      <c r="F14" s="11">
        <f>F15</f>
        <v>761.1</v>
      </c>
    </row>
    <row r="15" spans="1:8" ht="31.5" outlineLevel="2" x14ac:dyDescent="0.25">
      <c r="A15" s="29" t="s">
        <v>51</v>
      </c>
      <c r="B15" s="30" t="s">
        <v>50</v>
      </c>
      <c r="C15" s="40">
        <f t="shared" ref="C15:F15" si="5">SUM(C16:C19)</f>
        <v>1773.4</v>
      </c>
      <c r="D15" s="40">
        <f t="shared" si="5"/>
        <v>1781.8999999999999</v>
      </c>
      <c r="E15" s="89">
        <f>SUM(D15/C15)</f>
        <v>1.0047930528927482</v>
      </c>
      <c r="F15" s="40">
        <f t="shared" si="5"/>
        <v>761.1</v>
      </c>
    </row>
    <row r="16" spans="1:8" ht="141.75" outlineLevel="3" x14ac:dyDescent="0.25">
      <c r="A16" s="12" t="s">
        <v>90</v>
      </c>
      <c r="B16" s="13" t="s">
        <v>91</v>
      </c>
      <c r="C16" s="14">
        <v>918</v>
      </c>
      <c r="D16" s="14">
        <v>920.6</v>
      </c>
      <c r="E16" s="90">
        <f t="shared" ref="E16:E17" si="6">SUM(D16/C16)</f>
        <v>1.0028322440087145</v>
      </c>
      <c r="F16" s="14">
        <v>364</v>
      </c>
    </row>
    <row r="17" spans="1:6" ht="157.5" outlineLevel="3" x14ac:dyDescent="0.25">
      <c r="A17" s="12" t="s">
        <v>92</v>
      </c>
      <c r="B17" s="13" t="s">
        <v>93</v>
      </c>
      <c r="C17" s="14">
        <v>4.5</v>
      </c>
      <c r="D17" s="14">
        <v>5.3</v>
      </c>
      <c r="E17" s="90">
        <f t="shared" si="6"/>
        <v>1.1777777777777778</v>
      </c>
      <c r="F17" s="14">
        <v>2.4</v>
      </c>
    </row>
    <row r="18" spans="1:6" ht="141.75" outlineLevel="3" x14ac:dyDescent="0.25">
      <c r="A18" s="12" t="s">
        <v>94</v>
      </c>
      <c r="B18" s="13" t="s">
        <v>95</v>
      </c>
      <c r="C18" s="14">
        <v>965.2</v>
      </c>
      <c r="D18" s="14">
        <v>956.2</v>
      </c>
      <c r="E18" s="90">
        <f>SUM(D18/C18)</f>
        <v>0.99067550766680479</v>
      </c>
      <c r="F18" s="14">
        <v>439.5</v>
      </c>
    </row>
    <row r="19" spans="1:6" ht="141.75" outlineLevel="3" x14ac:dyDescent="0.25">
      <c r="A19" s="12" t="s">
        <v>98</v>
      </c>
      <c r="B19" s="13" t="s">
        <v>96</v>
      </c>
      <c r="C19" s="14">
        <v>-114.3</v>
      </c>
      <c r="D19" s="14">
        <v>-100.2</v>
      </c>
      <c r="E19" s="90">
        <f>SUM(D19/C19)</f>
        <v>0.87664041994750663</v>
      </c>
      <c r="F19" s="14">
        <v>-44.8</v>
      </c>
    </row>
    <row r="20" spans="1:6" ht="15.75" outlineLevel="1" x14ac:dyDescent="0.25">
      <c r="A20" s="9" t="s">
        <v>11</v>
      </c>
      <c r="B20" s="10" t="s">
        <v>12</v>
      </c>
      <c r="C20" s="11">
        <f t="shared" ref="C20:F20" si="7">C21</f>
        <v>230</v>
      </c>
      <c r="D20" s="11">
        <f t="shared" si="7"/>
        <v>194.7</v>
      </c>
      <c r="E20" s="88">
        <f t="shared" si="7"/>
        <v>0.84652173913043471</v>
      </c>
      <c r="F20" s="11">
        <f t="shared" si="7"/>
        <v>66.099999999999994</v>
      </c>
    </row>
    <row r="21" spans="1:6" ht="15.75" outlineLevel="1" x14ac:dyDescent="0.25">
      <c r="A21" s="29" t="s">
        <v>13</v>
      </c>
      <c r="B21" s="30" t="s">
        <v>14</v>
      </c>
      <c r="C21" s="40">
        <f>C22</f>
        <v>230</v>
      </c>
      <c r="D21" s="40">
        <f t="shared" ref="D21" si="8">D22</f>
        <v>194.7</v>
      </c>
      <c r="E21" s="89">
        <f>E22</f>
        <v>0.84652173913043471</v>
      </c>
      <c r="F21" s="40">
        <f>F22</f>
        <v>66.099999999999994</v>
      </c>
    </row>
    <row r="22" spans="1:6" ht="15.75" outlineLevel="2" x14ac:dyDescent="0.25">
      <c r="A22" s="12" t="s">
        <v>52</v>
      </c>
      <c r="B22" s="13" t="s">
        <v>14</v>
      </c>
      <c r="C22" s="14">
        <v>230</v>
      </c>
      <c r="D22" s="66">
        <v>194.7</v>
      </c>
      <c r="E22" s="87">
        <f>SUM(D22/C22)</f>
        <v>0.84652173913043471</v>
      </c>
      <c r="F22" s="14">
        <v>66.099999999999994</v>
      </c>
    </row>
    <row r="23" spans="1:6" ht="15.75" outlineLevel="1" x14ac:dyDescent="0.25">
      <c r="A23" s="9" t="s">
        <v>15</v>
      </c>
      <c r="B23" s="10" t="s">
        <v>16</v>
      </c>
      <c r="C23" s="11">
        <f t="shared" ref="C23:F23" si="9">C24+C26</f>
        <v>389.2</v>
      </c>
      <c r="D23" s="11">
        <f t="shared" si="9"/>
        <v>527.29999999999995</v>
      </c>
      <c r="E23" s="88">
        <f>SUM(D23/C23)</f>
        <v>1.3548304213771838</v>
      </c>
      <c r="F23" s="11">
        <f t="shared" si="9"/>
        <v>532.79999999999995</v>
      </c>
    </row>
    <row r="24" spans="1:6" ht="15.75" outlineLevel="1" x14ac:dyDescent="0.25">
      <c r="A24" s="25" t="s">
        <v>17</v>
      </c>
      <c r="B24" s="26" t="s">
        <v>18</v>
      </c>
      <c r="C24" s="39">
        <f t="shared" ref="C24:F24" si="10">C25</f>
        <v>145</v>
      </c>
      <c r="D24" s="39">
        <f t="shared" si="10"/>
        <v>220.4</v>
      </c>
      <c r="E24" s="91">
        <f t="shared" si="10"/>
        <v>1.52</v>
      </c>
      <c r="F24" s="39">
        <f t="shared" si="10"/>
        <v>231.8</v>
      </c>
    </row>
    <row r="25" spans="1:6" ht="47.25" outlineLevel="2" x14ac:dyDescent="0.25">
      <c r="A25" s="12" t="s">
        <v>43</v>
      </c>
      <c r="B25" s="16" t="s">
        <v>42</v>
      </c>
      <c r="C25" s="14">
        <v>145</v>
      </c>
      <c r="D25" s="66">
        <v>220.4</v>
      </c>
      <c r="E25" s="87">
        <f>SUM(D25/C25)</f>
        <v>1.52</v>
      </c>
      <c r="F25" s="14">
        <v>231.8</v>
      </c>
    </row>
    <row r="26" spans="1:6" ht="15.75" outlineLevel="1" x14ac:dyDescent="0.25">
      <c r="A26" s="25" t="s">
        <v>19</v>
      </c>
      <c r="B26" s="26" t="s">
        <v>20</v>
      </c>
      <c r="C26" s="39">
        <f>C27+C29</f>
        <v>244.2</v>
      </c>
      <c r="D26" s="39">
        <f>D27+D29</f>
        <v>306.89999999999998</v>
      </c>
      <c r="E26" s="91">
        <f>SUM(D26/C26)</f>
        <v>1.2567567567567568</v>
      </c>
      <c r="F26" s="39">
        <f>F27+F29</f>
        <v>301</v>
      </c>
    </row>
    <row r="27" spans="1:6" ht="15.75" outlineLevel="1" x14ac:dyDescent="0.25">
      <c r="A27" s="29" t="s">
        <v>54</v>
      </c>
      <c r="B27" s="32" t="s">
        <v>53</v>
      </c>
      <c r="C27" s="40">
        <f t="shared" ref="C27:F27" si="11">C28</f>
        <v>118.6</v>
      </c>
      <c r="D27" s="40">
        <f t="shared" si="11"/>
        <v>100</v>
      </c>
      <c r="E27" s="92">
        <f t="shared" si="11"/>
        <v>0.84317032040472184</v>
      </c>
      <c r="F27" s="49">
        <f t="shared" si="11"/>
        <v>40</v>
      </c>
    </row>
    <row r="28" spans="1:6" ht="47.25" outlineLevel="2" x14ac:dyDescent="0.25">
      <c r="A28" s="12" t="s">
        <v>38</v>
      </c>
      <c r="B28" s="16" t="s">
        <v>40</v>
      </c>
      <c r="C28" s="14">
        <v>118.6</v>
      </c>
      <c r="D28" s="66">
        <v>100</v>
      </c>
      <c r="E28" s="93">
        <f>SUM(D28/C28)</f>
        <v>0.84317032040472184</v>
      </c>
      <c r="F28" s="50">
        <v>40</v>
      </c>
    </row>
    <row r="29" spans="1:6" ht="15.75" outlineLevel="1" x14ac:dyDescent="0.25">
      <c r="A29" s="29" t="s">
        <v>55</v>
      </c>
      <c r="B29" s="32" t="s">
        <v>56</v>
      </c>
      <c r="C29" s="40">
        <f>C30</f>
        <v>125.6</v>
      </c>
      <c r="D29" s="40">
        <f>D30</f>
        <v>206.9</v>
      </c>
      <c r="E29" s="92">
        <f t="shared" ref="E29" si="12">E30</f>
        <v>1.6472929936305734</v>
      </c>
      <c r="F29" s="49">
        <f>F30</f>
        <v>261</v>
      </c>
    </row>
    <row r="30" spans="1:6" ht="47.25" outlineLevel="2" x14ac:dyDescent="0.25">
      <c r="A30" s="12" t="s">
        <v>39</v>
      </c>
      <c r="B30" s="16" t="s">
        <v>41</v>
      </c>
      <c r="C30" s="14">
        <v>125.6</v>
      </c>
      <c r="D30" s="66">
        <v>206.9</v>
      </c>
      <c r="E30" s="93">
        <f>SUM(D30/C30)</f>
        <v>1.6472929936305734</v>
      </c>
      <c r="F30" s="50">
        <v>261</v>
      </c>
    </row>
    <row r="31" spans="1:6" ht="31.5" hidden="1" outlineLevel="1" x14ac:dyDescent="0.25">
      <c r="A31" s="9" t="s">
        <v>21</v>
      </c>
      <c r="B31" s="10" t="s">
        <v>22</v>
      </c>
      <c r="C31" s="11">
        <f t="shared" ref="C31:F33" si="13">C32</f>
        <v>0</v>
      </c>
      <c r="D31" s="11">
        <f t="shared" si="13"/>
        <v>0</v>
      </c>
      <c r="E31" s="88">
        <f t="shared" si="13"/>
        <v>0</v>
      </c>
      <c r="F31" s="11">
        <f t="shared" si="13"/>
        <v>0</v>
      </c>
    </row>
    <row r="32" spans="1:6" ht="15.75" hidden="1" outlineLevel="1" x14ac:dyDescent="0.25">
      <c r="A32" s="25" t="s">
        <v>57</v>
      </c>
      <c r="B32" s="26" t="s">
        <v>16</v>
      </c>
      <c r="C32" s="39">
        <f t="shared" si="13"/>
        <v>0</v>
      </c>
      <c r="D32" s="39">
        <f t="shared" si="13"/>
        <v>0</v>
      </c>
      <c r="E32" s="91">
        <f t="shared" si="13"/>
        <v>0</v>
      </c>
      <c r="F32" s="39">
        <f t="shared" si="13"/>
        <v>0</v>
      </c>
    </row>
    <row r="33" spans="1:6" ht="31.5" hidden="1" outlineLevel="2" x14ac:dyDescent="0.25">
      <c r="A33" s="29" t="s">
        <v>58</v>
      </c>
      <c r="B33" s="32" t="s">
        <v>59</v>
      </c>
      <c r="C33" s="40">
        <f>C34</f>
        <v>0</v>
      </c>
      <c r="D33" s="40">
        <f>D34</f>
        <v>0</v>
      </c>
      <c r="E33" s="89">
        <f t="shared" si="13"/>
        <v>0</v>
      </c>
      <c r="F33" s="40">
        <f>F34</f>
        <v>0</v>
      </c>
    </row>
    <row r="34" spans="1:6" ht="47.25" hidden="1" outlineLevel="2" x14ac:dyDescent="0.25">
      <c r="A34" s="12" t="s">
        <v>23</v>
      </c>
      <c r="B34" s="16" t="s">
        <v>24</v>
      </c>
      <c r="C34" s="14">
        <v>0</v>
      </c>
      <c r="D34" s="14">
        <f>E34-C34</f>
        <v>0</v>
      </c>
      <c r="E34" s="90">
        <v>0</v>
      </c>
      <c r="F34" s="14">
        <v>0</v>
      </c>
    </row>
    <row r="35" spans="1:6" ht="36" customHeight="1" outlineLevel="1" collapsed="1" x14ac:dyDescent="0.25">
      <c r="A35" s="9" t="s">
        <v>25</v>
      </c>
      <c r="B35" s="15" t="s">
        <v>26</v>
      </c>
      <c r="C35" s="11">
        <f>C36</f>
        <v>29.5</v>
      </c>
      <c r="D35" s="11">
        <f t="shared" ref="D35:E35" si="14">D36</f>
        <v>12.1</v>
      </c>
      <c r="E35" s="88">
        <f t="shared" si="14"/>
        <v>0.4101694915254237</v>
      </c>
      <c r="F35" s="11">
        <f>F36</f>
        <v>15.1</v>
      </c>
    </row>
    <row r="36" spans="1:6" ht="110.25" outlineLevel="1" x14ac:dyDescent="0.25">
      <c r="A36" s="25" t="s">
        <v>62</v>
      </c>
      <c r="B36" s="31" t="s">
        <v>60</v>
      </c>
      <c r="C36" s="39">
        <f>C37+C39+C41</f>
        <v>29.5</v>
      </c>
      <c r="D36" s="39">
        <f t="shared" ref="D36:E36" si="15">D37+D39+D41</f>
        <v>12.1</v>
      </c>
      <c r="E36" s="91">
        <f t="shared" si="15"/>
        <v>0.4101694915254237</v>
      </c>
      <c r="F36" s="39">
        <f>F37+F39+F41</f>
        <v>15.1</v>
      </c>
    </row>
    <row r="37" spans="1:6" ht="78.75" hidden="1" outlineLevel="1" x14ac:dyDescent="0.25">
      <c r="A37" s="29" t="s">
        <v>71</v>
      </c>
      <c r="B37" s="30" t="s">
        <v>72</v>
      </c>
      <c r="C37" s="40">
        <f>C38</f>
        <v>0</v>
      </c>
      <c r="D37" s="40">
        <f t="shared" ref="D37:E37" si="16">D38</f>
        <v>0</v>
      </c>
      <c r="E37" s="89">
        <f t="shared" si="16"/>
        <v>0</v>
      </c>
      <c r="F37" s="40">
        <f>F38</f>
        <v>0</v>
      </c>
    </row>
    <row r="38" spans="1:6" ht="94.5" hidden="1" outlineLevel="1" x14ac:dyDescent="0.25">
      <c r="A38" s="12" t="s">
        <v>69</v>
      </c>
      <c r="B38" s="13" t="s">
        <v>70</v>
      </c>
      <c r="C38" s="14">
        <v>0</v>
      </c>
      <c r="D38" s="14">
        <f>E38-C38</f>
        <v>0</v>
      </c>
      <c r="E38" s="90">
        <v>0</v>
      </c>
      <c r="F38" s="14">
        <v>0</v>
      </c>
    </row>
    <row r="39" spans="1:6" ht="94.5" outlineLevel="1" x14ac:dyDescent="0.25">
      <c r="A39" s="29" t="s">
        <v>63</v>
      </c>
      <c r="B39" s="30" t="s">
        <v>61</v>
      </c>
      <c r="C39" s="40">
        <f>C40</f>
        <v>29.5</v>
      </c>
      <c r="D39" s="40">
        <f t="shared" ref="D39:E39" si="17">D40</f>
        <v>12.1</v>
      </c>
      <c r="E39" s="89">
        <f t="shared" si="17"/>
        <v>0.4101694915254237</v>
      </c>
      <c r="F39" s="40">
        <f>F40</f>
        <v>15.1</v>
      </c>
    </row>
    <row r="40" spans="1:6" ht="82.5" customHeight="1" outlineLevel="2" x14ac:dyDescent="0.25">
      <c r="A40" s="12" t="s">
        <v>27</v>
      </c>
      <c r="B40" s="17" t="s">
        <v>28</v>
      </c>
      <c r="C40" s="14">
        <v>29.5</v>
      </c>
      <c r="D40" s="66">
        <v>12.1</v>
      </c>
      <c r="E40" s="87">
        <f>SUM(D40/C40)</f>
        <v>0.4101694915254237</v>
      </c>
      <c r="F40" s="14">
        <v>15.1</v>
      </c>
    </row>
    <row r="41" spans="1:6" ht="94.5" hidden="1" outlineLevel="1" x14ac:dyDescent="0.25">
      <c r="A41" s="29" t="s">
        <v>64</v>
      </c>
      <c r="B41" s="33" t="s">
        <v>65</v>
      </c>
      <c r="C41" s="40">
        <f>C42</f>
        <v>0</v>
      </c>
      <c r="D41" s="40">
        <f>D42</f>
        <v>0</v>
      </c>
      <c r="E41" s="89">
        <f t="shared" ref="E41" si="18">E42</f>
        <v>0</v>
      </c>
      <c r="F41" s="40">
        <f>F42</f>
        <v>0</v>
      </c>
    </row>
    <row r="42" spans="1:6" ht="17.25" hidden="1" customHeight="1" outlineLevel="2" x14ac:dyDescent="0.25">
      <c r="A42" s="12" t="s">
        <v>29</v>
      </c>
      <c r="B42" s="17" t="s">
        <v>30</v>
      </c>
      <c r="C42" s="14">
        <v>0</v>
      </c>
      <c r="D42" s="14">
        <f>E42-C42</f>
        <v>0</v>
      </c>
      <c r="E42" s="90">
        <v>0</v>
      </c>
      <c r="F42" s="14">
        <v>0</v>
      </c>
    </row>
    <row r="43" spans="1:6" ht="31.5" customHeight="1" outlineLevel="1" collapsed="1" x14ac:dyDescent="0.25">
      <c r="A43" s="9" t="s">
        <v>31</v>
      </c>
      <c r="B43" s="15" t="s">
        <v>132</v>
      </c>
      <c r="C43" s="11">
        <f t="shared" ref="C43:F45" si="19">C44</f>
        <v>5</v>
      </c>
      <c r="D43" s="11">
        <f t="shared" si="19"/>
        <v>5</v>
      </c>
      <c r="E43" s="88">
        <f t="shared" si="19"/>
        <v>1</v>
      </c>
      <c r="F43" s="11">
        <f t="shared" si="19"/>
        <v>0</v>
      </c>
    </row>
    <row r="44" spans="1:6" ht="15" customHeight="1" outlineLevel="1" x14ac:dyDescent="0.25">
      <c r="A44" s="25" t="s">
        <v>107</v>
      </c>
      <c r="B44" s="31" t="s">
        <v>108</v>
      </c>
      <c r="C44" s="39">
        <f t="shared" si="19"/>
        <v>5</v>
      </c>
      <c r="D44" s="39">
        <f t="shared" si="19"/>
        <v>5</v>
      </c>
      <c r="E44" s="91">
        <f t="shared" si="19"/>
        <v>1</v>
      </c>
      <c r="F44" s="39">
        <f t="shared" si="19"/>
        <v>0</v>
      </c>
    </row>
    <row r="45" spans="1:6" ht="18.75" customHeight="1" outlineLevel="2" x14ac:dyDescent="0.25">
      <c r="A45" s="29" t="s">
        <v>109</v>
      </c>
      <c r="B45" s="30" t="s">
        <v>110</v>
      </c>
      <c r="C45" s="40">
        <f t="shared" si="19"/>
        <v>5</v>
      </c>
      <c r="D45" s="40">
        <f t="shared" si="19"/>
        <v>5</v>
      </c>
      <c r="E45" s="89">
        <f t="shared" si="19"/>
        <v>1</v>
      </c>
      <c r="F45" s="40">
        <f t="shared" si="19"/>
        <v>0</v>
      </c>
    </row>
    <row r="46" spans="1:6" ht="40.5" customHeight="1" outlineLevel="2" x14ac:dyDescent="0.25">
      <c r="A46" s="12" t="s">
        <v>111</v>
      </c>
      <c r="B46" s="13" t="s">
        <v>112</v>
      </c>
      <c r="C46" s="14">
        <v>5</v>
      </c>
      <c r="D46" s="14">
        <v>5</v>
      </c>
      <c r="E46" s="90">
        <f>SUM(D46/C46)</f>
        <v>1</v>
      </c>
      <c r="F46" s="14">
        <v>0</v>
      </c>
    </row>
    <row r="47" spans="1:6" ht="20.25" customHeight="1" outlineLevel="2" x14ac:dyDescent="0.25">
      <c r="A47" s="73" t="s">
        <v>124</v>
      </c>
      <c r="B47" s="74" t="s">
        <v>125</v>
      </c>
      <c r="C47" s="11">
        <f>C48</f>
        <v>103.1</v>
      </c>
      <c r="D47" s="11">
        <f t="shared" ref="D47:E47" si="20">D48</f>
        <v>123</v>
      </c>
      <c r="E47" s="88">
        <f t="shared" si="20"/>
        <v>1.1930164888457808</v>
      </c>
      <c r="F47" s="11">
        <f>F48</f>
        <v>0</v>
      </c>
    </row>
    <row r="48" spans="1:6" ht="0.75" customHeight="1" outlineLevel="2" x14ac:dyDescent="0.25">
      <c r="A48" s="25" t="s">
        <v>126</v>
      </c>
      <c r="B48" s="75" t="s">
        <v>127</v>
      </c>
      <c r="C48" s="40">
        <f>C49</f>
        <v>103.1</v>
      </c>
      <c r="D48" s="40">
        <f>D49</f>
        <v>123</v>
      </c>
      <c r="E48" s="89">
        <f>E49</f>
        <v>1.1930164888457808</v>
      </c>
      <c r="F48" s="40">
        <f>F49</f>
        <v>0</v>
      </c>
    </row>
    <row r="49" spans="1:8" ht="144" customHeight="1" outlineLevel="2" x14ac:dyDescent="0.25">
      <c r="A49" s="29" t="s">
        <v>128</v>
      </c>
      <c r="B49" s="76" t="s">
        <v>129</v>
      </c>
      <c r="C49" s="14">
        <v>103.1</v>
      </c>
      <c r="D49" s="14">
        <v>123</v>
      </c>
      <c r="E49" s="90">
        <f>SUM(D49/C49)</f>
        <v>1.1930164888457808</v>
      </c>
      <c r="F49" s="14">
        <v>0</v>
      </c>
    </row>
    <row r="50" spans="1:8" ht="20.25" customHeight="1" outlineLevel="2" x14ac:dyDescent="0.25">
      <c r="A50" s="9" t="s">
        <v>113</v>
      </c>
      <c r="B50" s="15" t="s">
        <v>114</v>
      </c>
      <c r="C50" s="11">
        <f>C51</f>
        <v>-1</v>
      </c>
      <c r="D50" s="11">
        <f t="shared" ref="D50:E50" si="21">D51</f>
        <v>-1</v>
      </c>
      <c r="E50" s="88">
        <f t="shared" si="21"/>
        <v>1</v>
      </c>
      <c r="F50" s="11">
        <f>F51</f>
        <v>0</v>
      </c>
    </row>
    <row r="51" spans="1:8" ht="25.5" customHeight="1" outlineLevel="2" x14ac:dyDescent="0.25">
      <c r="A51" s="29" t="s">
        <v>116</v>
      </c>
      <c r="B51" s="30" t="s">
        <v>115</v>
      </c>
      <c r="C51" s="40">
        <f>C52</f>
        <v>-1</v>
      </c>
      <c r="D51" s="40">
        <f>D52</f>
        <v>-1</v>
      </c>
      <c r="E51" s="89">
        <f>E52</f>
        <v>1</v>
      </c>
      <c r="F51" s="40">
        <f>F52</f>
        <v>0</v>
      </c>
    </row>
    <row r="52" spans="1:8" ht="37.5" customHeight="1" outlineLevel="2" x14ac:dyDescent="0.25">
      <c r="A52" s="12" t="s">
        <v>133</v>
      </c>
      <c r="B52" s="3" t="s">
        <v>117</v>
      </c>
      <c r="C52" s="14">
        <v>-1</v>
      </c>
      <c r="D52" s="14">
        <v>-1</v>
      </c>
      <c r="E52" s="90">
        <f>SUM(D52/C52)</f>
        <v>1</v>
      </c>
      <c r="F52" s="14">
        <v>0</v>
      </c>
    </row>
    <row r="53" spans="1:8" ht="15.75" x14ac:dyDescent="0.25">
      <c r="A53" s="18" t="s">
        <v>32</v>
      </c>
      <c r="B53" s="18" t="s">
        <v>33</v>
      </c>
      <c r="C53" s="37">
        <f t="shared" ref="C53:F53" si="22">C54</f>
        <v>6912.5</v>
      </c>
      <c r="D53" s="37">
        <f t="shared" si="22"/>
        <v>6912.5</v>
      </c>
      <c r="E53" s="94">
        <f t="shared" si="22"/>
        <v>1</v>
      </c>
      <c r="F53" s="37">
        <f t="shared" si="22"/>
        <v>3015.4</v>
      </c>
      <c r="H53" s="60">
        <f>E53-C53</f>
        <v>-6911.5</v>
      </c>
    </row>
    <row r="54" spans="1:8" ht="31.5" outlineLevel="1" x14ac:dyDescent="0.25">
      <c r="A54" s="19" t="s">
        <v>34</v>
      </c>
      <c r="B54" s="20" t="s">
        <v>35</v>
      </c>
      <c r="C54" s="38">
        <f>C55+C61+C66+C58</f>
        <v>6912.5</v>
      </c>
      <c r="D54" s="38">
        <f>D55+D61+D66+D58</f>
        <v>6912.5</v>
      </c>
      <c r="E54" s="95">
        <f>SUM(D54/C54)</f>
        <v>1</v>
      </c>
      <c r="F54" s="38">
        <f t="shared" ref="F54" si="23">F55+F61+F66</f>
        <v>3015.4</v>
      </c>
    </row>
    <row r="55" spans="1:8" ht="31.5" outlineLevel="2" x14ac:dyDescent="0.25">
      <c r="A55" s="44" t="s">
        <v>78</v>
      </c>
      <c r="B55" s="45" t="s">
        <v>73</v>
      </c>
      <c r="C55" s="46">
        <f>C56</f>
        <v>2745</v>
      </c>
      <c r="D55" s="46">
        <f t="shared" ref="D55:E55" si="24">D56</f>
        <v>2745</v>
      </c>
      <c r="E55" s="96">
        <f t="shared" si="24"/>
        <v>1</v>
      </c>
      <c r="F55" s="46">
        <f>F56</f>
        <v>2745</v>
      </c>
    </row>
    <row r="56" spans="1:8" ht="31.5" outlineLevel="2" x14ac:dyDescent="0.25">
      <c r="A56" s="36" t="s">
        <v>79</v>
      </c>
      <c r="B56" s="34" t="s">
        <v>66</v>
      </c>
      <c r="C56" s="47">
        <f>C57</f>
        <v>2745</v>
      </c>
      <c r="D56" s="47">
        <f t="shared" ref="D56:E56" si="25">D57</f>
        <v>2745</v>
      </c>
      <c r="E56" s="97">
        <f t="shared" si="25"/>
        <v>1</v>
      </c>
      <c r="F56" s="47">
        <f>F57</f>
        <v>2745</v>
      </c>
    </row>
    <row r="57" spans="1:8" ht="47.25" outlineLevel="2" x14ac:dyDescent="0.25">
      <c r="A57" s="22" t="s">
        <v>80</v>
      </c>
      <c r="B57" s="23" t="s">
        <v>89</v>
      </c>
      <c r="C57" s="27">
        <v>2745</v>
      </c>
      <c r="D57" s="66">
        <v>2745</v>
      </c>
      <c r="E57" s="87">
        <f>SUM(D57/C57)</f>
        <v>1</v>
      </c>
      <c r="F57" s="27">
        <v>2745</v>
      </c>
    </row>
    <row r="58" spans="1:8" ht="31.5" outlineLevel="2" x14ac:dyDescent="0.25">
      <c r="A58" s="67" t="s">
        <v>118</v>
      </c>
      <c r="B58" s="68" t="s">
        <v>119</v>
      </c>
      <c r="C58" s="46">
        <f>C59</f>
        <v>189.3</v>
      </c>
      <c r="D58" s="46">
        <f>D59</f>
        <v>189.3</v>
      </c>
      <c r="E58" s="96">
        <f>E59</f>
        <v>1</v>
      </c>
      <c r="F58" s="46">
        <f t="shared" ref="F58" si="26">F59+F61</f>
        <v>386.2</v>
      </c>
    </row>
    <row r="59" spans="1:8" ht="31.5" outlineLevel="2" x14ac:dyDescent="0.25">
      <c r="A59" s="69" t="s">
        <v>120</v>
      </c>
      <c r="B59" s="70" t="s">
        <v>121</v>
      </c>
      <c r="C59" s="47">
        <f>SUM(C60)</f>
        <v>189.3</v>
      </c>
      <c r="D59" s="47">
        <f t="shared" ref="D59:E59" si="27">D60</f>
        <v>189.3</v>
      </c>
      <c r="E59" s="97">
        <f t="shared" si="27"/>
        <v>1</v>
      </c>
      <c r="F59" s="47">
        <f>F60</f>
        <v>115.8</v>
      </c>
    </row>
    <row r="60" spans="1:8" ht="47.25" outlineLevel="2" x14ac:dyDescent="0.25">
      <c r="A60" s="71" t="s">
        <v>122</v>
      </c>
      <c r="B60" s="72" t="s">
        <v>123</v>
      </c>
      <c r="C60" s="27">
        <v>189.3</v>
      </c>
      <c r="D60" s="66">
        <v>189.3</v>
      </c>
      <c r="E60" s="87">
        <f>SUM(D60/C60)</f>
        <v>1</v>
      </c>
      <c r="F60" s="27">
        <v>115.8</v>
      </c>
    </row>
    <row r="61" spans="1:8" ht="31.5" outlineLevel="2" x14ac:dyDescent="0.25">
      <c r="A61" s="21" t="s">
        <v>81</v>
      </c>
      <c r="B61" s="2" t="s">
        <v>74</v>
      </c>
      <c r="C61" s="46">
        <f>C62+C64</f>
        <v>291.5</v>
      </c>
      <c r="D61" s="46">
        <f t="shared" ref="D61:F61" si="28">D62+D64</f>
        <v>291.5</v>
      </c>
      <c r="E61" s="96">
        <f>SUM(D61/C61)</f>
        <v>1</v>
      </c>
      <c r="F61" s="46">
        <f t="shared" si="28"/>
        <v>270.39999999999998</v>
      </c>
    </row>
    <row r="62" spans="1:8" ht="47.25" outlineLevel="2" x14ac:dyDescent="0.25">
      <c r="A62" s="36" t="s">
        <v>82</v>
      </c>
      <c r="B62" s="35" t="s">
        <v>67</v>
      </c>
      <c r="C62" s="47">
        <f>C63</f>
        <v>117</v>
      </c>
      <c r="D62" s="47">
        <f t="shared" ref="D62:E62" si="29">D63</f>
        <v>117</v>
      </c>
      <c r="E62" s="97">
        <f t="shared" si="29"/>
        <v>1</v>
      </c>
      <c r="F62" s="47">
        <f>F63</f>
        <v>115.8</v>
      </c>
    </row>
    <row r="63" spans="1:8" ht="47.25" outlineLevel="2" x14ac:dyDescent="0.25">
      <c r="A63" s="22" t="s">
        <v>83</v>
      </c>
      <c r="B63" s="23" t="s">
        <v>36</v>
      </c>
      <c r="C63" s="27">
        <v>117</v>
      </c>
      <c r="D63" s="66">
        <v>117</v>
      </c>
      <c r="E63" s="87">
        <f>SUM(D63/C63)</f>
        <v>1</v>
      </c>
      <c r="F63" s="27">
        <v>115.8</v>
      </c>
    </row>
    <row r="64" spans="1:8" ht="63" outlineLevel="2" x14ac:dyDescent="0.25">
      <c r="A64" s="36" t="s">
        <v>84</v>
      </c>
      <c r="B64" s="35" t="s">
        <v>100</v>
      </c>
      <c r="C64" s="47">
        <f>C65</f>
        <v>174.5</v>
      </c>
      <c r="D64" s="47">
        <f t="shared" ref="D64:F64" si="30">D65</f>
        <v>174.5</v>
      </c>
      <c r="E64" s="97">
        <f t="shared" si="30"/>
        <v>1</v>
      </c>
      <c r="F64" s="47">
        <f t="shared" si="30"/>
        <v>154.6</v>
      </c>
    </row>
    <row r="65" spans="1:8" ht="63" outlineLevel="2" x14ac:dyDescent="0.25">
      <c r="A65" s="22" t="s">
        <v>85</v>
      </c>
      <c r="B65" s="23" t="s">
        <v>99</v>
      </c>
      <c r="C65" s="27">
        <v>174.5</v>
      </c>
      <c r="D65" s="66">
        <v>174.5</v>
      </c>
      <c r="E65" s="87">
        <f>SUM(D65/C65)</f>
        <v>1</v>
      </c>
      <c r="F65" s="27">
        <v>154.6</v>
      </c>
    </row>
    <row r="66" spans="1:8" ht="15.75" outlineLevel="2" x14ac:dyDescent="0.25">
      <c r="A66" s="21" t="s">
        <v>86</v>
      </c>
      <c r="B66" s="24" t="s">
        <v>75</v>
      </c>
      <c r="C66" s="46">
        <f>C69+C67</f>
        <v>3686.7</v>
      </c>
      <c r="D66" s="46">
        <f t="shared" ref="D66:E66" si="31">D69+D67</f>
        <v>3686.7</v>
      </c>
      <c r="E66" s="96">
        <f>SUM(D66/C66)</f>
        <v>1</v>
      </c>
      <c r="F66" s="46">
        <f t="shared" ref="F66" si="32">F69</f>
        <v>0</v>
      </c>
    </row>
    <row r="67" spans="1:8" ht="94.5" outlineLevel="2" x14ac:dyDescent="0.25">
      <c r="A67" s="36" t="s">
        <v>104</v>
      </c>
      <c r="B67" s="35" t="s">
        <v>103</v>
      </c>
      <c r="C67" s="47">
        <f>C68</f>
        <v>5</v>
      </c>
      <c r="D67" s="47">
        <f t="shared" ref="D67:E67" si="33">D68</f>
        <v>5</v>
      </c>
      <c r="E67" s="97">
        <f t="shared" si="33"/>
        <v>1</v>
      </c>
      <c r="F67" s="46"/>
    </row>
    <row r="68" spans="1:8" ht="94.5" outlineLevel="2" x14ac:dyDescent="0.25">
      <c r="A68" s="22" t="s">
        <v>105</v>
      </c>
      <c r="B68" s="23" t="s">
        <v>106</v>
      </c>
      <c r="C68" s="27">
        <v>5</v>
      </c>
      <c r="D68" s="66">
        <v>5</v>
      </c>
      <c r="E68" s="87">
        <f>SUM(D68/C68)</f>
        <v>1</v>
      </c>
      <c r="F68" s="46"/>
    </row>
    <row r="69" spans="1:8" ht="31.5" outlineLevel="2" x14ac:dyDescent="0.25">
      <c r="A69" s="36" t="s">
        <v>87</v>
      </c>
      <c r="B69" s="35" t="s">
        <v>68</v>
      </c>
      <c r="C69" s="47">
        <f>C70</f>
        <v>3681.7</v>
      </c>
      <c r="D69" s="47">
        <f t="shared" ref="D69:F69" si="34">D70</f>
        <v>3681.7</v>
      </c>
      <c r="E69" s="97">
        <f t="shared" si="34"/>
        <v>1</v>
      </c>
      <c r="F69" s="47">
        <f t="shared" si="34"/>
        <v>0</v>
      </c>
    </row>
    <row r="70" spans="1:8" ht="31.5" outlineLevel="2" x14ac:dyDescent="0.25">
      <c r="A70" s="22" t="s">
        <v>88</v>
      </c>
      <c r="B70" s="1" t="s">
        <v>76</v>
      </c>
      <c r="C70" s="27">
        <v>3681.7</v>
      </c>
      <c r="D70" s="66">
        <v>3681.7</v>
      </c>
      <c r="E70" s="87">
        <f>SUM(D70/C70)</f>
        <v>1</v>
      </c>
      <c r="F70" s="27">
        <v>0</v>
      </c>
    </row>
    <row r="71" spans="1:8" ht="15.75" x14ac:dyDescent="0.25">
      <c r="A71" s="77" t="s">
        <v>37</v>
      </c>
      <c r="B71" s="78"/>
      <c r="C71" s="54">
        <f t="shared" ref="C71:F71" si="35">C7+C53</f>
        <v>10391.6</v>
      </c>
      <c r="D71" s="54">
        <f t="shared" si="35"/>
        <v>10535</v>
      </c>
      <c r="E71" s="98">
        <f>SUM(D71/C71)</f>
        <v>1.0137996073751876</v>
      </c>
      <c r="F71" s="54">
        <f t="shared" si="35"/>
        <v>5337.7</v>
      </c>
      <c r="H71" s="60">
        <f>E71-C71</f>
        <v>-10390.586200392625</v>
      </c>
    </row>
    <row r="72" spans="1:8" ht="15.75" x14ac:dyDescent="0.25">
      <c r="A72" s="55"/>
      <c r="B72" s="55"/>
      <c r="C72" s="55"/>
      <c r="D72" s="55"/>
      <c r="E72" s="55"/>
      <c r="F72" s="55"/>
    </row>
    <row r="73" spans="1:8" ht="15.75" x14ac:dyDescent="0.25">
      <c r="A73" s="55"/>
      <c r="B73" s="55"/>
      <c r="C73" s="55"/>
      <c r="D73" s="55"/>
      <c r="E73" s="55"/>
      <c r="F73" s="55"/>
    </row>
    <row r="74" spans="1:8" ht="15.75" x14ac:dyDescent="0.25">
      <c r="A74" s="55"/>
      <c r="B74" s="55"/>
      <c r="C74" s="55"/>
      <c r="D74" s="55"/>
      <c r="E74" s="55"/>
      <c r="F74" s="55"/>
    </row>
    <row r="75" spans="1:8" s="56" customFormat="1" ht="15.75" customHeight="1" x14ac:dyDescent="0.25">
      <c r="A75" s="48" t="s">
        <v>77</v>
      </c>
      <c r="E75" s="65" t="s">
        <v>101</v>
      </c>
      <c r="F75" s="62"/>
    </row>
  </sheetData>
  <sheetProtection formatCells="0" formatColumns="0" formatRows="0" insertRows="0" insertHyperlinks="0" sort="0" autoFilter="0" pivotTables="0"/>
  <protectedRanges>
    <protectedRange sqref="E25 E40 E42 E46 E28:F28 E48:E49 E30:F30 E57:F57 C22 C34 E63:F63 E65:F65 E22:F22 E34:F34 E70:F70 D55:F56 D64:F64 D61:F62 D69:F69 C67:F67 E68:F68 C68:C70 D66:F66 E60:F60 C55:C66 D58:F59 E51:E52 E10:E13" name="Диапазон1"/>
  </protectedRanges>
  <mergeCells count="4">
    <mergeCell ref="A71:B71"/>
    <mergeCell ref="A3:F3"/>
    <mergeCell ref="C1:E1"/>
    <mergeCell ref="C2:E2"/>
  </mergeCells>
  <pageMargins left="1.1811023622047245" right="0.78740157480314965" top="0.78740157480314965" bottom="0.78740157480314965" header="0" footer="0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2025-03-27T17:58:56Z</dcterms:modified>
</cp:coreProperties>
</file>